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3 25 01 - proj. ok\Compras e Portal FDE\"/>
    </mc:Choice>
  </mc:AlternateContent>
  <xr:revisionPtr revIDLastSave="0" documentId="13_ncr:1_{03B3853C-0E4C-4BEB-A9D2-9B9FA6AF01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2" l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2" i="2" l="1"/>
  <c r="G5" i="1"/>
  <c r="G96" i="1" s="1"/>
</calcChain>
</file>

<file path=xl/sharedStrings.xml><?xml version="1.0" encoding="utf-8"?>
<sst xmlns="http://schemas.openxmlformats.org/spreadsheetml/2006/main" count="438" uniqueCount="276">
  <si>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</si>
  <si>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</si>
  <si>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</si>
  <si>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</si>
  <si>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</si>
  <si>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</si>
  <si>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</si>
  <si>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</si>
  <si>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</si>
  <si>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- 69/00783/25/01 - SEI - FDE-SEI - 229.00009370/2025-68 - SIASG - 90214</t>
  </si>
  <si>
    <t>DATA BASE: - OUTUBRO/2025</t>
  </si>
  <si>
    <t xml:space="preserve">EE VILA TUPI  - PRAIA GRANDE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</si>
  <si>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</si>
  <si>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</si>
  <si>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</si>
  <si>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</si>
  <si>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</si>
  <si>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</si>
  <si>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</si>
  <si>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</si>
  <si>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</si>
  <si>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</si>
  <si>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</si>
  <si>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</si>
  <si>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</si>
  <si>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</si>
  <si>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</si>
  <si>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</si>
  <si>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</si>
  <si>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</si>
  <si>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</si>
  <si>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</si>
  <si>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</si>
  <si>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</si>
  <si>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</si>
  <si>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</si>
  <si>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</si>
  <si>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</si>
  <si>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</si>
  <si>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</si>
  <si>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</si>
  <si>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</si>
  <si>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</si>
  <si>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</si>
  <si>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</si>
  <si>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</si>
  <si>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</si>
  <si>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</si>
  <si>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</si>
  <si>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</si>
  <si>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</si>
  <si>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04.01.033</t>
  </si>
  <si>
    <t>ALVENARIA DE BLOCO DE CONCRETO 14X19X39 CM CLASSE C</t>
  </si>
  <si>
    <t>05.01.005</t>
  </si>
  <si>
    <t>PM-05 PORTA DE MADEIRA SARRAFEADA P/ PINT. BAT. MADEIRA L=92CM</t>
  </si>
  <si>
    <t>UN</t>
  </si>
  <si>
    <t>06.01.006</t>
  </si>
  <si>
    <t>EF-06 ESQUADRIA DE FERRO 180X150CM</t>
  </si>
  <si>
    <t>06.01.015</t>
  </si>
  <si>
    <t>EF-15 ESQUADRIA DE FERRO / VENTILACAO CRUZADA H=30 A 45CM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</si>
  <si>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</si>
  <si>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</si>
  <si>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</si>
  <si>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</si>
  <si>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</si>
  <si>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</si>
  <si>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</si>
  <si>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</si>
  <si>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</si>
  <si>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</si>
  <si>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</si>
  <si>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</si>
  <si>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</si>
  <si>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</si>
  <si>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</si>
  <si>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</si>
  <si>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</si>
  <si>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</si>
  <si>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</si>
  <si>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</si>
  <si>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</si>
  <si>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</si>
  <si>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</si>
  <si>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</si>
  <si>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</si>
  <si>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</si>
  <si>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</si>
  <si>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</si>
  <si>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</si>
  <si>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</si>
  <si>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</si>
  <si>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</si>
  <si>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</si>
  <si>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</si>
  <si>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</si>
  <si>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</si>
  <si>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</si>
  <si>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</si>
  <si>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</si>
  <si>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</si>
  <si>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</si>
  <si>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</si>
  <si>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</si>
  <si>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</si>
  <si>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</si>
  <si>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</si>
  <si>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</si>
  <si>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</si>
  <si>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</si>
  <si>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</si>
  <si>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</si>
  <si>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</si>
  <si>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</si>
  <si>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</si>
  <si>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</si>
  <si>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</si>
  <si>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</si>
  <si>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12.04.018</t>
  </si>
  <si>
    <t>REVESTIMENTO TEXTURIZADO ACRILICO BRANCO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</si>
  <si>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</si>
  <si>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</si>
  <si>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</si>
  <si>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</si>
  <si>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</si>
  <si>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</si>
  <si>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</si>
  <si>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</si>
  <si>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</si>
  <si>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</si>
  <si>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</si>
  <si>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</si>
  <si>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</si>
  <si>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</si>
  <si>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</si>
  <si>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</si>
  <si>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</si>
  <si>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</si>
  <si>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</si>
  <si>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</si>
  <si>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</si>
  <si>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</si>
  <si>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</si>
  <si>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</si>
  <si>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</si>
  <si>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</si>
  <si>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</si>
  <si>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</si>
  <si>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</si>
  <si>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</si>
  <si>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</si>
  <si>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</si>
  <si>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</si>
  <si>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</si>
  <si>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</si>
  <si>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</si>
  <si>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</si>
  <si>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</si>
  <si>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16.05.004</t>
  </si>
  <si>
    <t>CA-05 CANALETA P/ AGUAS PLUVIAIS (L=60CM)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</si>
  <si>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</si>
  <si>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</si>
  <si>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</si>
  <si>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</si>
  <si>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</si>
  <si>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</si>
  <si>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</si>
  <si>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</si>
  <si>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</si>
  <si>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</si>
  <si>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</si>
  <si>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</si>
  <si>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</si>
  <si>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</si>
  <si>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</si>
  <si>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</si>
  <si>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</si>
  <si>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</si>
  <si>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</si>
  <si>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</si>
  <si>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</si>
  <si>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</si>
  <si>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</si>
  <si>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</si>
  <si>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</si>
  <si>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</si>
  <si>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</si>
  <si>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</si>
  <si>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</si>
  <si>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</si>
  <si>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</si>
  <si>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</si>
  <si>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</si>
  <si>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</si>
  <si>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</si>
  <si>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</si>
  <si>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</si>
  <si>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04.50.001</t>
  </si>
  <si>
    <t>DEMOLIÇÃO DE ALVENARIAS EM GERAL E ELEMENTOS VAZADOS,INCL REVESTIMENTOS</t>
  </si>
  <si>
    <t>05.05.078</t>
  </si>
  <si>
    <t>GS-03 GUICHE DE SECRETARIA/JANELA DE 2 FOLHAS</t>
  </si>
  <si>
    <t>05.60.001</t>
  </si>
  <si>
    <t>RETIRADA DE FOLHAS DE PORTAS OU JANELAS</t>
  </si>
  <si>
    <t>05.60.005</t>
  </si>
  <si>
    <t>RETIRADA DE BATENTES DE ESQUADRIAS DE MADEIRA</t>
  </si>
  <si>
    <t>06.03.035</t>
  </si>
  <si>
    <t xml:space="preserve">GR-02 GRADE DE PROTECAO / GUICHE (122X105 CM) FERRO CHATO 1/2 X 1/8  </t>
  </si>
  <si>
    <t>06.60.001</t>
  </si>
  <si>
    <t>RETIRADA DE ESQUADRIAS METÁLICAS</t>
  </si>
  <si>
    <t>07.04.152</t>
  </si>
  <si>
    <t xml:space="preserve">RUFO LISO DE ACO GALV ACABAMENTO NATURAL E=0,80MM CORTE ATE 600MM  </t>
  </si>
  <si>
    <t>07.60.006</t>
  </si>
  <si>
    <t>RETIRADA DE ESTRUT DE MADEIRA EM TESOURA,PARA TELHA DE FIBRO-CIM SOBRE VAO LIVRE</t>
  </si>
  <si>
    <t>07.60.010</t>
  </si>
  <si>
    <t>RETIRADA DE VIGAMENTO DE APOIO P/TELHAS DE BARRO/FIBRO-CIM/AL/PLAST/PLANA PRE-FAB</t>
  </si>
  <si>
    <t>09.03.004</t>
  </si>
  <si>
    <t>CABO DE 16 MM2 750V (ISOLAÇAO NAO HALOGENADO)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</si>
  <si>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</si>
  <si>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</si>
  <si>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</si>
  <si>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</si>
  <si>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09.08.013</t>
  </si>
  <si>
    <t>TOMADA 2P+T PADRAO NBR 14136, CORRENTE 10A-250V-ELETR. AÇO GALV. A QUENTE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</si>
  <si>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</si>
  <si>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</si>
  <si>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</si>
  <si>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</si>
  <si>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</si>
  <si>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</si>
  <si>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</si>
  <si>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</si>
  <si>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</si>
  <si>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</si>
  <si>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09.50.029</t>
  </si>
  <si>
    <t>REMOÇÃO DE POSTE DE CONCRETO</t>
  </si>
  <si>
    <t>09.82.001</t>
  </si>
  <si>
    <t>POSTE DE ACO GALVANIZADO DE 3 1/2 X 6,00 M</t>
  </si>
  <si>
    <t>09.85.064</t>
  </si>
  <si>
    <t>CONDULETE DE 3/4</t>
  </si>
  <si>
    <t>11.04.012</t>
  </si>
  <si>
    <t>ISOPOR PARA SUPORTE DE MASTIQUE</t>
  </si>
  <si>
    <t>13.60.003</t>
  </si>
  <si>
    <t>RETIRADA DE PISO DE CERÂMICA OU LADRILHOS HIDRÁULICOS</t>
  </si>
  <si>
    <t>15.03.028</t>
  </si>
  <si>
    <t>ESMALTE A BASE DE AGUA EM ESQUADRIAS DE FERRO</t>
  </si>
  <si>
    <t>15.03.035</t>
  </si>
  <si>
    <t>FUNDO ANTI-OXIDANTE EM ESQUADRIAS</t>
  </si>
  <si>
    <t>15.04.086</t>
  </si>
  <si>
    <t>PINTURA DE LINHAS DEMARCATORIAS ATE10CM  QUADRA DE ESPORTES    EPÓXI INCLUSIVE MATERIAL E MAO DE OBR</t>
  </si>
  <si>
    <t>15.04.088</t>
  </si>
  <si>
    <t xml:space="preserve">PINTURA  PISO DE QUADRA DE ESPORTES EPÓXI INCLUSIVE MATERIAL E MAO DE OBRA  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</si>
  <si>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</si>
  <si>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</si>
  <si>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</si>
  <si>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</si>
  <si>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16.01.089</t>
  </si>
  <si>
    <t>PT-42 PORTAO EM CHAPA DE ACO (180X235CM)</t>
  </si>
  <si>
    <t>16.01.090</t>
  </si>
  <si>
    <t xml:space="preserve">FE-01  FECHAMENTO PARA SETORIZAÇAO 120&lt;H&lt;200 CM  (ALAMBRADO)  </t>
  </si>
  <si>
    <t>16.02.070</t>
  </si>
  <si>
    <t>LASTRO DE CONCRETO - 5CM</t>
  </si>
  <si>
    <t>16.02.071</t>
  </si>
  <si>
    <t>16.02.090</t>
  </si>
  <si>
    <t>CIMENTADO DESEMPENADO COM JUNTA SECA E=3,5CM INCL ARG REG</t>
  </si>
  <si>
    <t>16.04.001</t>
  </si>
  <si>
    <t>QE-02 POSTE PARA REDE DE VOLEIBOL</t>
  </si>
  <si>
    <t>PR</t>
  </si>
  <si>
    <t>16.18.078</t>
  </si>
  <si>
    <t>SI-09 PLACA DE SINALIZAÇÃO DE AMBIENTE 500X500MM (PAREDE EXTERNA)</t>
  </si>
  <si>
    <t>16.30.017</t>
  </si>
  <si>
    <t>ANDAIME - TORRE - ALUGUEL MENSAL</t>
  </si>
  <si>
    <t>16.50.010</t>
  </si>
  <si>
    <t>DEMOLICAO DE PISO DE CONCRETO SIMPLES CAPEADO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</si>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</sst>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tabSelected="1" topLeftCell="A72" workbookViewId="0">
      <selection activeCell="E93" sqref="E9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441.2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87.25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25.35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25.35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25.35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72.5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110.4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852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9.8000000000000007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18.45</v>
      </c>
      <c r="E15" s="10">
        <v>314.06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61.5</v>
      </c>
      <c r="E16" s="10">
        <v>107.77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365.1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32</v>
      </c>
      <c r="C18" s="9" t="s">
        <v>33</v>
      </c>
      <c r="D18" s="10">
        <v>2231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33</v>
      </c>
      <c r="D19" s="10">
        <v>518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14</v>
      </c>
      <c r="D20" s="10">
        <v>121.3</v>
      </c>
      <c r="E20" s="10">
        <v>227.34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14</v>
      </c>
      <c r="D21" s="10">
        <v>121.3</v>
      </c>
      <c r="E21" s="10">
        <v>259.02999999999997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20</v>
      </c>
      <c r="D22" s="10">
        <v>23.9</v>
      </c>
      <c r="E22" s="10">
        <v>762.04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14</v>
      </c>
      <c r="D23" s="10">
        <v>143.02000000000001</v>
      </c>
      <c r="E23" s="10">
        <v>121.48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55</v>
      </c>
      <c r="D24" s="10">
        <v>2</v>
      </c>
      <c r="E24" s="10">
        <v>1447.58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55</v>
      </c>
      <c r="D25" s="10">
        <v>9</v>
      </c>
      <c r="E25" s="10">
        <v>4714.59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3.24</v>
      </c>
      <c r="E26" s="10">
        <v>821.47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125.28</v>
      </c>
      <c r="E27" s="10">
        <v>26.81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137.81</v>
      </c>
      <c r="E28" s="10">
        <v>135.63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66</v>
      </c>
      <c r="D29" s="10">
        <v>7.2</v>
      </c>
      <c r="E29" s="10">
        <v>120.84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55</v>
      </c>
      <c r="D30" s="10">
        <v>1</v>
      </c>
      <c r="E30" s="10">
        <v>763.95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55</v>
      </c>
      <c r="D31" s="10">
        <v>2</v>
      </c>
      <c r="E31" s="10">
        <v>237.96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55</v>
      </c>
      <c r="D32" s="10">
        <v>1</v>
      </c>
      <c r="E32" s="10">
        <v>274.81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66</v>
      </c>
      <c r="D33" s="10">
        <v>15</v>
      </c>
      <c r="E33" s="10">
        <v>472.75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55</v>
      </c>
      <c r="D34" s="10">
        <v>2</v>
      </c>
      <c r="E34" s="10">
        <v>44.38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17.64</v>
      </c>
      <c r="E35" s="10">
        <v>191.04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55</v>
      </c>
      <c r="D36" s="10">
        <v>1</v>
      </c>
      <c r="E36" s="10">
        <v>722.32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55</v>
      </c>
      <c r="D37" s="10">
        <v>4</v>
      </c>
      <c r="E37" s="10">
        <v>108.48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55</v>
      </c>
      <c r="D38" s="10">
        <v>3</v>
      </c>
      <c r="E38" s="10">
        <v>144.88999999999999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55</v>
      </c>
      <c r="D39" s="10">
        <v>1</v>
      </c>
      <c r="E39" s="10">
        <v>32.82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55</v>
      </c>
      <c r="D40" s="10">
        <v>4</v>
      </c>
      <c r="E40" s="10">
        <v>30.93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55</v>
      </c>
      <c r="D41" s="10">
        <v>2</v>
      </c>
      <c r="E41" s="10">
        <v>404.99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55</v>
      </c>
      <c r="D42" s="10">
        <v>12</v>
      </c>
      <c r="E42" s="10">
        <v>221.09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55</v>
      </c>
      <c r="D43" s="10">
        <v>4</v>
      </c>
      <c r="E43" s="10">
        <v>176.36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55</v>
      </c>
      <c r="D44" s="10">
        <v>10</v>
      </c>
      <c r="E44" s="10">
        <v>407.17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55</v>
      </c>
      <c r="D45" s="10">
        <v>12</v>
      </c>
      <c r="E45" s="10">
        <v>586.91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55</v>
      </c>
      <c r="D46" s="10">
        <v>22</v>
      </c>
      <c r="E46" s="10">
        <v>334.47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14</v>
      </c>
      <c r="D47" s="10">
        <v>32.26</v>
      </c>
      <c r="E47" s="10">
        <v>78.14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14</v>
      </c>
      <c r="D48" s="10">
        <v>20.16</v>
      </c>
      <c r="E48" s="10">
        <v>43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107</v>
      </c>
      <c r="D49" s="10">
        <v>16800</v>
      </c>
      <c r="E49" s="10">
        <v>0.32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14</v>
      </c>
      <c r="D50" s="10">
        <v>260.10000000000002</v>
      </c>
      <c r="E50" s="10">
        <v>17.28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14</v>
      </c>
      <c r="D51" s="10">
        <v>260.10000000000002</v>
      </c>
      <c r="E51" s="10">
        <v>60.05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109</v>
      </c>
      <c r="C52" s="9" t="s">
        <v>14</v>
      </c>
      <c r="D52" s="10">
        <v>74.47</v>
      </c>
      <c r="E52" s="10">
        <v>9.5399999999999991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111</v>
      </c>
      <c r="C53" s="9" t="s">
        <v>14</v>
      </c>
      <c r="D53" s="10">
        <v>74.47</v>
      </c>
      <c r="E53" s="10">
        <v>60.26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123.02</v>
      </c>
      <c r="E54" s="10">
        <v>29.67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109</v>
      </c>
      <c r="C55" s="9" t="s">
        <v>14</v>
      </c>
      <c r="D55" s="10">
        <v>110.72</v>
      </c>
      <c r="E55" s="10">
        <v>9.5399999999999991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110.72</v>
      </c>
      <c r="E56" s="10">
        <v>45.53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120.96</v>
      </c>
      <c r="E57" s="10">
        <v>56.11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24</v>
      </c>
      <c r="C58" s="9" t="s">
        <v>14</v>
      </c>
      <c r="D58" s="10">
        <v>120.96</v>
      </c>
      <c r="E58" s="10">
        <v>14.46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116.68</v>
      </c>
      <c r="E59" s="10">
        <v>43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120.96</v>
      </c>
      <c r="E60" s="10">
        <v>86.93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116.68</v>
      </c>
      <c r="E61" s="10">
        <v>236.94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66</v>
      </c>
      <c r="D62" s="10">
        <v>14.4</v>
      </c>
      <c r="E62" s="10">
        <v>33.76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66</v>
      </c>
      <c r="D63" s="10">
        <v>69.3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66</v>
      </c>
      <c r="D64" s="10">
        <v>2</v>
      </c>
      <c r="E64" s="10">
        <v>251.33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66</v>
      </c>
      <c r="D65" s="10">
        <v>15.9</v>
      </c>
      <c r="E65" s="10">
        <v>119.43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28.35</v>
      </c>
      <c r="E66" s="10">
        <v>153.32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260.10000000000002</v>
      </c>
      <c r="E67" s="10">
        <v>44.95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197.49</v>
      </c>
      <c r="E68" s="10">
        <v>47.05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11.57</v>
      </c>
      <c r="E69" s="10">
        <v>83.65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28.35</v>
      </c>
      <c r="E70" s="10">
        <v>45.37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66</v>
      </c>
      <c r="D71" s="10">
        <v>33.6</v>
      </c>
      <c r="E71" s="10">
        <v>20.66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66</v>
      </c>
      <c r="D72" s="10">
        <v>15</v>
      </c>
      <c r="E72" s="10">
        <v>25.57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141</v>
      </c>
      <c r="C73" s="9" t="s">
        <v>14</v>
      </c>
      <c r="D73" s="10">
        <v>110.72</v>
      </c>
      <c r="E73" s="10">
        <v>36.380000000000003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14</v>
      </c>
      <c r="D74" s="10">
        <v>46.8</v>
      </c>
      <c r="E74" s="10">
        <v>9.33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14</v>
      </c>
      <c r="D75" s="10">
        <v>46.8</v>
      </c>
      <c r="E75" s="10">
        <v>40.97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14</v>
      </c>
      <c r="D76" s="10">
        <v>46.8</v>
      </c>
      <c r="E76" s="10">
        <v>83.32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66</v>
      </c>
      <c r="D77" s="10">
        <v>17</v>
      </c>
      <c r="E77" s="10">
        <v>66.77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55</v>
      </c>
      <c r="D78" s="10">
        <v>1</v>
      </c>
      <c r="E78" s="10">
        <v>7097.72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14</v>
      </c>
      <c r="D79" s="10">
        <v>38.880000000000003</v>
      </c>
      <c r="E79" s="10">
        <v>534.88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66</v>
      </c>
      <c r="D80" s="10">
        <v>50</v>
      </c>
      <c r="E80" s="10">
        <v>131.25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14</v>
      </c>
      <c r="D81" s="10">
        <v>40</v>
      </c>
      <c r="E81" s="10">
        <v>5.25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14</v>
      </c>
      <c r="D82" s="10">
        <v>8</v>
      </c>
      <c r="E82" s="10">
        <v>533.98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55</v>
      </c>
      <c r="D83" s="10">
        <v>12</v>
      </c>
      <c r="E83" s="10">
        <v>12.5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55</v>
      </c>
      <c r="D84" s="10">
        <v>6</v>
      </c>
      <c r="E84" s="10">
        <v>6.25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55</v>
      </c>
      <c r="D85" s="10">
        <v>2</v>
      </c>
      <c r="E85" s="10">
        <v>62.5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55</v>
      </c>
      <c r="D86" s="10">
        <v>2</v>
      </c>
      <c r="E86" s="10">
        <v>15.62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55</v>
      </c>
      <c r="D87" s="10">
        <v>2</v>
      </c>
      <c r="E87" s="10">
        <v>16.79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242.19</v>
      </c>
      <c r="E88" s="10">
        <v>19.22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55</v>
      </c>
      <c r="D89" s="10">
        <v>2</v>
      </c>
      <c r="E89" s="10">
        <v>120.8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55</v>
      </c>
      <c r="D90" s="10">
        <v>5</v>
      </c>
      <c r="E90" s="10">
        <v>179.32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55</v>
      </c>
      <c r="D91" s="10">
        <v>2</v>
      </c>
      <c r="E91" s="10">
        <v>329.9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55</v>
      </c>
      <c r="D92" s="10">
        <v>2</v>
      </c>
      <c r="E92" s="10">
        <v>480.67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55</v>
      </c>
      <c r="D93" s="10">
        <v>2</v>
      </c>
      <c r="E93" s="10">
        <v>254.78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55</v>
      </c>
      <c r="D94" s="10">
        <v>1</v>
      </c>
      <c r="E94" s="10">
        <v>579.48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195</v>
      </c>
      <c r="D95" s="10">
        <v>8.92</v>
      </c>
      <c r="E95" s="10">
        <v>709.11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hI3ky1eS/+Ap4E/mVll9YfZ0AykiLwU7AZB2WM3KUWRQZC8+/CX1feqF9ffhuDWRpzrl0HFV9T3C/E1zvK4nJQ==" saltValue="rhL3dH0DTuB0C9G4vnGgwQ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</v>
      </c>
      <c r="B5" s="14" t="s">
        <v>22</v>
      </c>
      <c r="C5" s="15" t="s">
        <v>14</v>
      </c>
      <c r="D5" s="16">
        <v>184.5</v>
      </c>
      <c r="E5" s="16">
        <v>10.98</v>
      </c>
      <c r="F5" s="21"/>
      <c r="G5" s="17">
        <f t="shared" ref="G5:G51" si="0">TRUNC(F5*D5,2)</f>
        <v>0</v>
      </c>
    </row>
    <row r="6" spans="1:7" x14ac:dyDescent="0.25">
      <c r="A6" s="7" t="s">
        <v>196</v>
      </c>
      <c r="B6" s="8" t="s">
        <v>197</v>
      </c>
      <c r="C6" s="9" t="s">
        <v>20</v>
      </c>
      <c r="D6" s="10">
        <v>16.149999999999999</v>
      </c>
      <c r="E6" s="10">
        <v>127.13</v>
      </c>
      <c r="F6" s="21"/>
      <c r="G6" s="17">
        <f t="shared" si="0"/>
        <v>0</v>
      </c>
    </row>
    <row r="7" spans="1:7" x14ac:dyDescent="0.25">
      <c r="A7" s="7" t="s">
        <v>198</v>
      </c>
      <c r="B7" s="8" t="s">
        <v>199</v>
      </c>
      <c r="C7" s="9" t="s">
        <v>55</v>
      </c>
      <c r="D7" s="10">
        <v>1</v>
      </c>
      <c r="E7" s="10">
        <v>5077.91</v>
      </c>
      <c r="F7" s="21"/>
      <c r="G7" s="17">
        <f t="shared" si="0"/>
        <v>0</v>
      </c>
    </row>
    <row r="8" spans="1:7" x14ac:dyDescent="0.25">
      <c r="A8" s="7" t="s">
        <v>200</v>
      </c>
      <c r="B8" s="8" t="s">
        <v>201</v>
      </c>
      <c r="C8" s="9" t="s">
        <v>55</v>
      </c>
      <c r="D8" s="10">
        <v>1</v>
      </c>
      <c r="E8" s="10">
        <v>17.510000000000002</v>
      </c>
      <c r="F8" s="21"/>
      <c r="G8" s="17">
        <f t="shared" si="0"/>
        <v>0</v>
      </c>
    </row>
    <row r="9" spans="1:7" x14ac:dyDescent="0.25">
      <c r="A9" s="7" t="s">
        <v>202</v>
      </c>
      <c r="B9" s="8" t="s">
        <v>203</v>
      </c>
      <c r="C9" s="9" t="s">
        <v>55</v>
      </c>
      <c r="D9" s="10">
        <v>1</v>
      </c>
      <c r="E9" s="10">
        <v>72.930000000000007</v>
      </c>
      <c r="F9" s="21"/>
      <c r="G9" s="17">
        <f t="shared" si="0"/>
        <v>0</v>
      </c>
    </row>
    <row r="10" spans="1:7" x14ac:dyDescent="0.25">
      <c r="A10" s="7" t="s">
        <v>204</v>
      </c>
      <c r="B10" s="8" t="s">
        <v>205</v>
      </c>
      <c r="C10" s="9" t="s">
        <v>55</v>
      </c>
      <c r="D10" s="10">
        <v>1</v>
      </c>
      <c r="E10" s="10">
        <v>970.7</v>
      </c>
      <c r="F10" s="21"/>
      <c r="G10" s="17">
        <f t="shared" si="0"/>
        <v>0</v>
      </c>
    </row>
    <row r="11" spans="1:7" x14ac:dyDescent="0.25">
      <c r="A11" s="7" t="s">
        <v>206</v>
      </c>
      <c r="B11" s="8" t="s">
        <v>207</v>
      </c>
      <c r="C11" s="9" t="s">
        <v>14</v>
      </c>
      <c r="D11" s="10">
        <v>1.8</v>
      </c>
      <c r="E11" s="10">
        <v>42.54</v>
      </c>
      <c r="F11" s="21"/>
      <c r="G11" s="17">
        <f t="shared" si="0"/>
        <v>0</v>
      </c>
    </row>
    <row r="12" spans="1:7" x14ac:dyDescent="0.25">
      <c r="A12" s="7" t="s">
        <v>208</v>
      </c>
      <c r="B12" s="8" t="s">
        <v>209</v>
      </c>
      <c r="C12" s="9" t="s">
        <v>66</v>
      </c>
      <c r="D12" s="10">
        <v>22</v>
      </c>
      <c r="E12" s="10">
        <v>105.16</v>
      </c>
      <c r="F12" s="21"/>
      <c r="G12" s="17">
        <f t="shared" si="0"/>
        <v>0</v>
      </c>
    </row>
    <row r="13" spans="1:7" x14ac:dyDescent="0.25">
      <c r="A13" s="7" t="s">
        <v>210</v>
      </c>
      <c r="B13" s="8" t="s">
        <v>211</v>
      </c>
      <c r="C13" s="9" t="s">
        <v>14</v>
      </c>
      <c r="D13" s="10">
        <v>26</v>
      </c>
      <c r="E13" s="10">
        <v>40.99</v>
      </c>
      <c r="F13" s="21"/>
      <c r="G13" s="17">
        <f t="shared" si="0"/>
        <v>0</v>
      </c>
    </row>
    <row r="14" spans="1:7" x14ac:dyDescent="0.25">
      <c r="A14" s="7" t="s">
        <v>212</v>
      </c>
      <c r="B14" s="8" t="s">
        <v>213</v>
      </c>
      <c r="C14" s="9" t="s">
        <v>66</v>
      </c>
      <c r="D14" s="10">
        <v>46</v>
      </c>
      <c r="E14" s="10">
        <v>6.3</v>
      </c>
      <c r="F14" s="21"/>
      <c r="G14" s="17">
        <f t="shared" si="0"/>
        <v>0</v>
      </c>
    </row>
    <row r="15" spans="1:7" x14ac:dyDescent="0.25">
      <c r="A15" s="7" t="s">
        <v>214</v>
      </c>
      <c r="B15" s="8" t="s">
        <v>215</v>
      </c>
      <c r="C15" s="9" t="s">
        <v>66</v>
      </c>
      <c r="D15" s="10">
        <v>18</v>
      </c>
      <c r="E15" s="10">
        <v>26.22</v>
      </c>
      <c r="F15" s="21"/>
      <c r="G15" s="17">
        <f t="shared" si="0"/>
        <v>0</v>
      </c>
    </row>
    <row r="16" spans="1:7" x14ac:dyDescent="0.25">
      <c r="A16" s="7" t="s">
        <v>216</v>
      </c>
      <c r="B16" s="8" t="s">
        <v>217</v>
      </c>
      <c r="C16" s="9" t="s">
        <v>66</v>
      </c>
      <c r="D16" s="10">
        <v>31</v>
      </c>
      <c r="E16" s="10">
        <v>63.73</v>
      </c>
      <c r="F16" s="21"/>
      <c r="G16" s="17">
        <f t="shared" si="0"/>
        <v>0</v>
      </c>
    </row>
    <row r="17" spans="1:7" x14ac:dyDescent="0.25">
      <c r="A17" s="7" t="s">
        <v>218</v>
      </c>
      <c r="B17" s="8" t="s">
        <v>219</v>
      </c>
      <c r="C17" s="9" t="s">
        <v>66</v>
      </c>
      <c r="D17" s="10">
        <v>45</v>
      </c>
      <c r="E17" s="10">
        <v>116.53</v>
      </c>
      <c r="F17" s="21"/>
      <c r="G17" s="17">
        <f t="shared" si="0"/>
        <v>0</v>
      </c>
    </row>
    <row r="18" spans="1:7" x14ac:dyDescent="0.25">
      <c r="A18" s="7" t="s">
        <v>220</v>
      </c>
      <c r="B18" s="8" t="s">
        <v>221</v>
      </c>
      <c r="C18" s="9" t="s">
        <v>55</v>
      </c>
      <c r="D18" s="10">
        <v>4</v>
      </c>
      <c r="E18" s="10">
        <v>292.20999999999998</v>
      </c>
      <c r="F18" s="21"/>
      <c r="G18" s="17">
        <f t="shared" si="0"/>
        <v>0</v>
      </c>
    </row>
    <row r="19" spans="1:7" x14ac:dyDescent="0.25">
      <c r="A19" s="7" t="s">
        <v>95</v>
      </c>
      <c r="B19" s="8" t="s">
        <v>96</v>
      </c>
      <c r="C19" s="9" t="s">
        <v>55</v>
      </c>
      <c r="D19" s="10">
        <v>2</v>
      </c>
      <c r="E19" s="10">
        <v>407.17</v>
      </c>
      <c r="F19" s="21"/>
      <c r="G19" s="17">
        <f t="shared" si="0"/>
        <v>0</v>
      </c>
    </row>
    <row r="20" spans="1:7" x14ac:dyDescent="0.25">
      <c r="A20" s="7" t="s">
        <v>222</v>
      </c>
      <c r="B20" s="8" t="s">
        <v>223</v>
      </c>
      <c r="C20" s="9" t="s">
        <v>66</v>
      </c>
      <c r="D20" s="10">
        <v>36</v>
      </c>
      <c r="E20" s="10">
        <v>62.9</v>
      </c>
      <c r="F20" s="21"/>
      <c r="G20" s="17">
        <f t="shared" si="0"/>
        <v>0</v>
      </c>
    </row>
    <row r="21" spans="1:7" x14ac:dyDescent="0.25">
      <c r="A21" s="7" t="s">
        <v>224</v>
      </c>
      <c r="B21" s="8" t="s">
        <v>225</v>
      </c>
      <c r="C21" s="9" t="s">
        <v>55</v>
      </c>
      <c r="D21" s="10">
        <v>9</v>
      </c>
      <c r="E21" s="10">
        <v>467.23</v>
      </c>
      <c r="F21" s="21"/>
      <c r="G21" s="17">
        <f t="shared" si="0"/>
        <v>0</v>
      </c>
    </row>
    <row r="22" spans="1:7" x14ac:dyDescent="0.25">
      <c r="A22" s="7" t="s">
        <v>226</v>
      </c>
      <c r="B22" s="8" t="s">
        <v>227</v>
      </c>
      <c r="C22" s="9" t="s">
        <v>55</v>
      </c>
      <c r="D22" s="10">
        <v>9</v>
      </c>
      <c r="E22" s="10">
        <v>71.81</v>
      </c>
      <c r="F22" s="21"/>
      <c r="G22" s="17">
        <f t="shared" si="0"/>
        <v>0</v>
      </c>
    </row>
    <row r="23" spans="1:7" x14ac:dyDescent="0.25">
      <c r="A23" s="7" t="s">
        <v>228</v>
      </c>
      <c r="B23" s="8" t="s">
        <v>229</v>
      </c>
      <c r="C23" s="9" t="s">
        <v>55</v>
      </c>
      <c r="D23" s="10">
        <v>9</v>
      </c>
      <c r="E23" s="10">
        <v>158.19999999999999</v>
      </c>
      <c r="F23" s="21"/>
      <c r="G23" s="17">
        <f t="shared" si="0"/>
        <v>0</v>
      </c>
    </row>
    <row r="24" spans="1:7" x14ac:dyDescent="0.25">
      <c r="A24" s="7" t="s">
        <v>230</v>
      </c>
      <c r="B24" s="8" t="s">
        <v>231</v>
      </c>
      <c r="C24" s="9" t="s">
        <v>66</v>
      </c>
      <c r="D24" s="10">
        <v>72</v>
      </c>
      <c r="E24" s="10">
        <v>56.04</v>
      </c>
      <c r="F24" s="21"/>
      <c r="G24" s="17">
        <f t="shared" si="0"/>
        <v>0</v>
      </c>
    </row>
    <row r="25" spans="1:7" x14ac:dyDescent="0.25">
      <c r="A25" s="7" t="s">
        <v>232</v>
      </c>
      <c r="B25" s="8" t="s">
        <v>233</v>
      </c>
      <c r="C25" s="9" t="s">
        <v>55</v>
      </c>
      <c r="D25" s="10">
        <v>1</v>
      </c>
      <c r="E25" s="10">
        <v>335.86</v>
      </c>
      <c r="F25" s="21"/>
      <c r="G25" s="17">
        <f t="shared" si="0"/>
        <v>0</v>
      </c>
    </row>
    <row r="26" spans="1:7" x14ac:dyDescent="0.25">
      <c r="A26" s="7" t="s">
        <v>234</v>
      </c>
      <c r="B26" s="8" t="s">
        <v>235</v>
      </c>
      <c r="C26" s="9" t="s">
        <v>55</v>
      </c>
      <c r="D26" s="10">
        <v>1</v>
      </c>
      <c r="E26" s="10">
        <v>1982.63</v>
      </c>
      <c r="F26" s="21"/>
      <c r="G26" s="17">
        <f t="shared" si="0"/>
        <v>0</v>
      </c>
    </row>
    <row r="27" spans="1:7" x14ac:dyDescent="0.25">
      <c r="A27" s="7" t="s">
        <v>236</v>
      </c>
      <c r="B27" s="8" t="s">
        <v>237</v>
      </c>
      <c r="C27" s="9" t="s">
        <v>55</v>
      </c>
      <c r="D27" s="10">
        <v>2</v>
      </c>
      <c r="E27" s="10">
        <v>51.82</v>
      </c>
      <c r="F27" s="21"/>
      <c r="G27" s="17">
        <f t="shared" si="0"/>
        <v>0</v>
      </c>
    </row>
    <row r="28" spans="1:7" x14ac:dyDescent="0.25">
      <c r="A28" s="7" t="s">
        <v>105</v>
      </c>
      <c r="B28" s="8" t="s">
        <v>106</v>
      </c>
      <c r="C28" s="9" t="s">
        <v>107</v>
      </c>
      <c r="D28" s="10">
        <v>31250</v>
      </c>
      <c r="E28" s="10">
        <v>0.32</v>
      </c>
      <c r="F28" s="21"/>
      <c r="G28" s="17">
        <f t="shared" si="0"/>
        <v>0</v>
      </c>
    </row>
    <row r="29" spans="1:7" x14ac:dyDescent="0.25">
      <c r="A29" s="7" t="s">
        <v>238</v>
      </c>
      <c r="B29" s="8" t="s">
        <v>239</v>
      </c>
      <c r="C29" s="9" t="s">
        <v>66</v>
      </c>
      <c r="D29" s="10">
        <v>50</v>
      </c>
      <c r="E29" s="10">
        <v>9.9499999999999993</v>
      </c>
      <c r="F29" s="21"/>
      <c r="G29" s="17">
        <f t="shared" si="0"/>
        <v>0</v>
      </c>
    </row>
    <row r="30" spans="1:7" x14ac:dyDescent="0.25">
      <c r="A30" s="7" t="s">
        <v>122</v>
      </c>
      <c r="B30" s="8" t="s">
        <v>123</v>
      </c>
      <c r="C30" s="9" t="s">
        <v>14</v>
      </c>
      <c r="D30" s="10">
        <v>17.5</v>
      </c>
      <c r="E30" s="10">
        <v>43</v>
      </c>
      <c r="F30" s="21"/>
      <c r="G30" s="17">
        <f t="shared" si="0"/>
        <v>0</v>
      </c>
    </row>
    <row r="31" spans="1:7" x14ac:dyDescent="0.25">
      <c r="A31" s="7" t="s">
        <v>126</v>
      </c>
      <c r="B31" s="8" t="s">
        <v>127</v>
      </c>
      <c r="C31" s="9" t="s">
        <v>14</v>
      </c>
      <c r="D31" s="10">
        <v>17.5</v>
      </c>
      <c r="E31" s="10">
        <v>236.94</v>
      </c>
      <c r="F31" s="21"/>
      <c r="G31" s="17">
        <f t="shared" si="0"/>
        <v>0</v>
      </c>
    </row>
    <row r="32" spans="1:7" x14ac:dyDescent="0.25">
      <c r="A32" s="7" t="s">
        <v>130</v>
      </c>
      <c r="B32" s="8" t="s">
        <v>131</v>
      </c>
      <c r="C32" s="9" t="s">
        <v>66</v>
      </c>
      <c r="D32" s="10">
        <v>12</v>
      </c>
      <c r="E32" s="10">
        <v>29.26</v>
      </c>
      <c r="F32" s="21"/>
      <c r="G32" s="17">
        <f t="shared" si="0"/>
        <v>0</v>
      </c>
    </row>
    <row r="33" spans="1:7" x14ac:dyDescent="0.25">
      <c r="A33" s="7" t="s">
        <v>134</v>
      </c>
      <c r="B33" s="8" t="s">
        <v>135</v>
      </c>
      <c r="C33" s="9" t="s">
        <v>66</v>
      </c>
      <c r="D33" s="10">
        <v>16.45</v>
      </c>
      <c r="E33" s="10">
        <v>119.43</v>
      </c>
      <c r="F33" s="21"/>
      <c r="G33" s="17">
        <f t="shared" si="0"/>
        <v>0</v>
      </c>
    </row>
    <row r="34" spans="1:7" x14ac:dyDescent="0.25">
      <c r="A34" s="7" t="s">
        <v>240</v>
      </c>
      <c r="B34" s="8" t="s">
        <v>241</v>
      </c>
      <c r="C34" s="9" t="s">
        <v>14</v>
      </c>
      <c r="D34" s="10">
        <v>17.5</v>
      </c>
      <c r="E34" s="10">
        <v>41.2</v>
      </c>
      <c r="F34" s="21"/>
      <c r="G34" s="17">
        <f t="shared" si="0"/>
        <v>0</v>
      </c>
    </row>
    <row r="35" spans="1:7" x14ac:dyDescent="0.25">
      <c r="A35" s="7" t="s">
        <v>242</v>
      </c>
      <c r="B35" s="8" t="s">
        <v>243</v>
      </c>
      <c r="C35" s="9" t="s">
        <v>14</v>
      </c>
      <c r="D35" s="10">
        <v>16.920000000000002</v>
      </c>
      <c r="E35" s="10">
        <v>57.46</v>
      </c>
      <c r="F35" s="21"/>
      <c r="G35" s="17">
        <f t="shared" si="0"/>
        <v>0</v>
      </c>
    </row>
    <row r="36" spans="1:7" x14ac:dyDescent="0.25">
      <c r="A36" s="7" t="s">
        <v>244</v>
      </c>
      <c r="B36" s="8" t="s">
        <v>245</v>
      </c>
      <c r="C36" s="9" t="s">
        <v>14</v>
      </c>
      <c r="D36" s="10">
        <v>16.920000000000002</v>
      </c>
      <c r="E36" s="10">
        <v>50.56</v>
      </c>
      <c r="F36" s="21"/>
      <c r="G36" s="17">
        <f t="shared" si="0"/>
        <v>0</v>
      </c>
    </row>
    <row r="37" spans="1:7" x14ac:dyDescent="0.25">
      <c r="A37" s="7" t="s">
        <v>246</v>
      </c>
      <c r="B37" s="8" t="s">
        <v>247</v>
      </c>
      <c r="C37" s="9" t="s">
        <v>66</v>
      </c>
      <c r="D37" s="10">
        <v>65</v>
      </c>
      <c r="E37" s="10">
        <v>11.78</v>
      </c>
      <c r="F37" s="21"/>
      <c r="G37" s="17">
        <f t="shared" si="0"/>
        <v>0</v>
      </c>
    </row>
    <row r="38" spans="1:7" x14ac:dyDescent="0.25">
      <c r="A38" s="7" t="s">
        <v>248</v>
      </c>
      <c r="B38" s="8" t="s">
        <v>249</v>
      </c>
      <c r="C38" s="9" t="s">
        <v>14</v>
      </c>
      <c r="D38" s="10">
        <v>105</v>
      </c>
      <c r="E38" s="10">
        <v>54.58</v>
      </c>
      <c r="F38" s="21"/>
      <c r="G38" s="17">
        <f t="shared" si="0"/>
        <v>0</v>
      </c>
    </row>
    <row r="39" spans="1:7" x14ac:dyDescent="0.25">
      <c r="A39" s="7" t="s">
        <v>250</v>
      </c>
      <c r="B39" s="8" t="s">
        <v>251</v>
      </c>
      <c r="C39" s="9" t="s">
        <v>14</v>
      </c>
      <c r="D39" s="10">
        <v>42</v>
      </c>
      <c r="E39" s="10">
        <v>27.33</v>
      </c>
      <c r="F39" s="21"/>
      <c r="G39" s="17">
        <f t="shared" si="0"/>
        <v>0</v>
      </c>
    </row>
    <row r="40" spans="1:7" x14ac:dyDescent="0.25">
      <c r="A40" s="7" t="s">
        <v>252</v>
      </c>
      <c r="B40" s="8" t="s">
        <v>253</v>
      </c>
      <c r="C40" s="9" t="s">
        <v>66</v>
      </c>
      <c r="D40" s="10">
        <v>5</v>
      </c>
      <c r="E40" s="10">
        <v>1046.1500000000001</v>
      </c>
      <c r="F40" s="21"/>
      <c r="G40" s="17">
        <f t="shared" si="0"/>
        <v>0</v>
      </c>
    </row>
    <row r="41" spans="1:7" x14ac:dyDescent="0.25">
      <c r="A41" s="7" t="s">
        <v>254</v>
      </c>
      <c r="B41" s="8" t="s">
        <v>255</v>
      </c>
      <c r="C41" s="9" t="s">
        <v>55</v>
      </c>
      <c r="D41" s="10">
        <v>2</v>
      </c>
      <c r="E41" s="10">
        <v>8867.8799999999992</v>
      </c>
      <c r="F41" s="21"/>
      <c r="G41" s="17">
        <f t="shared" si="0"/>
        <v>0</v>
      </c>
    </row>
    <row r="42" spans="1:7" x14ac:dyDescent="0.25">
      <c r="A42" s="7" t="s">
        <v>256</v>
      </c>
      <c r="B42" s="8" t="s">
        <v>257</v>
      </c>
      <c r="C42" s="9" t="s">
        <v>14</v>
      </c>
      <c r="D42" s="10">
        <v>42</v>
      </c>
      <c r="E42" s="10">
        <v>818.32</v>
      </c>
      <c r="F42" s="21"/>
      <c r="G42" s="17">
        <f t="shared" si="0"/>
        <v>0</v>
      </c>
    </row>
    <row r="43" spans="1:7" x14ac:dyDescent="0.25">
      <c r="A43" s="7" t="s">
        <v>258</v>
      </c>
      <c r="B43" s="8" t="s">
        <v>259</v>
      </c>
      <c r="C43" s="9" t="s">
        <v>14</v>
      </c>
      <c r="D43" s="10">
        <v>48</v>
      </c>
      <c r="E43" s="10">
        <v>53.81</v>
      </c>
      <c r="F43" s="21"/>
      <c r="G43" s="17">
        <f t="shared" si="0"/>
        <v>0</v>
      </c>
    </row>
    <row r="44" spans="1:7" x14ac:dyDescent="0.25">
      <c r="A44" s="7" t="s">
        <v>260</v>
      </c>
      <c r="B44" s="8" t="s">
        <v>24</v>
      </c>
      <c r="C44" s="9" t="s">
        <v>14</v>
      </c>
      <c r="D44" s="10">
        <v>408</v>
      </c>
      <c r="E44" s="10">
        <v>14.46</v>
      </c>
      <c r="F44" s="21"/>
      <c r="G44" s="17">
        <f t="shared" si="0"/>
        <v>0</v>
      </c>
    </row>
    <row r="45" spans="1:7" x14ac:dyDescent="0.25">
      <c r="A45" s="7" t="s">
        <v>261</v>
      </c>
      <c r="B45" s="8" t="s">
        <v>262</v>
      </c>
      <c r="C45" s="9" t="s">
        <v>14</v>
      </c>
      <c r="D45" s="10">
        <v>48</v>
      </c>
      <c r="E45" s="10">
        <v>86.93</v>
      </c>
      <c r="F45" s="21"/>
      <c r="G45" s="17">
        <f t="shared" si="0"/>
        <v>0</v>
      </c>
    </row>
    <row r="46" spans="1:7" x14ac:dyDescent="0.25">
      <c r="A46" s="7" t="s">
        <v>263</v>
      </c>
      <c r="B46" s="8" t="s">
        <v>264</v>
      </c>
      <c r="C46" s="9" t="s">
        <v>265</v>
      </c>
      <c r="D46" s="10">
        <v>1</v>
      </c>
      <c r="E46" s="10">
        <v>2283.7399999999998</v>
      </c>
      <c r="F46" s="21"/>
      <c r="G46" s="17">
        <f t="shared" si="0"/>
        <v>0</v>
      </c>
    </row>
    <row r="47" spans="1:7" x14ac:dyDescent="0.25">
      <c r="A47" s="7" t="s">
        <v>266</v>
      </c>
      <c r="B47" s="8" t="s">
        <v>267</v>
      </c>
      <c r="C47" s="9" t="s">
        <v>55</v>
      </c>
      <c r="D47" s="10">
        <v>16</v>
      </c>
      <c r="E47" s="10">
        <v>861.97</v>
      </c>
      <c r="F47" s="21"/>
      <c r="G47" s="17">
        <f t="shared" si="0"/>
        <v>0</v>
      </c>
    </row>
    <row r="48" spans="1:7" x14ac:dyDescent="0.25">
      <c r="A48" s="7" t="s">
        <v>268</v>
      </c>
      <c r="B48" s="8" t="s">
        <v>269</v>
      </c>
      <c r="C48" s="9" t="s">
        <v>66</v>
      </c>
      <c r="D48" s="10">
        <v>40</v>
      </c>
      <c r="E48" s="10">
        <v>35.36</v>
      </c>
      <c r="F48" s="21"/>
      <c r="G48" s="17">
        <f t="shared" si="0"/>
        <v>0</v>
      </c>
    </row>
    <row r="49" spans="1:7" x14ac:dyDescent="0.25">
      <c r="A49" s="7" t="s">
        <v>270</v>
      </c>
      <c r="B49" s="8" t="s">
        <v>271</v>
      </c>
      <c r="C49" s="9" t="s">
        <v>20</v>
      </c>
      <c r="D49" s="10">
        <v>53.85</v>
      </c>
      <c r="E49" s="10">
        <v>357.1</v>
      </c>
      <c r="F49" s="21"/>
      <c r="G49" s="17">
        <f t="shared" si="0"/>
        <v>0</v>
      </c>
    </row>
    <row r="50" spans="1:7" x14ac:dyDescent="0.25">
      <c r="A50" s="7" t="s">
        <v>272</v>
      </c>
      <c r="B50" s="8" t="s">
        <v>273</v>
      </c>
      <c r="C50" s="9" t="s">
        <v>14</v>
      </c>
      <c r="D50" s="10">
        <v>360</v>
      </c>
      <c r="E50" s="10">
        <v>118.27</v>
      </c>
      <c r="F50" s="21"/>
      <c r="G50" s="17">
        <f t="shared" si="0"/>
        <v>0</v>
      </c>
    </row>
    <row r="51" spans="1:7" x14ac:dyDescent="0.25">
      <c r="A51" s="7" t="s">
        <v>274</v>
      </c>
      <c r="B51" s="8" t="s">
        <v>275</v>
      </c>
      <c r="C51" s="9" t="s">
        <v>55</v>
      </c>
      <c r="D51" s="10">
        <v>25</v>
      </c>
      <c r="E51" s="10">
        <v>911.13</v>
      </c>
      <c r="F51" s="21"/>
      <c r="G51" s="17">
        <f t="shared" si="0"/>
        <v>0</v>
      </c>
    </row>
    <row r="52" spans="1:7" x14ac:dyDescent="0.25">
      <c r="A52" s="7"/>
      <c r="B52" s="8"/>
      <c r="C52" s="9"/>
      <c r="D52" s="10"/>
      <c r="E52" s="10"/>
      <c r="F52" s="11" t="s">
        <v>8</v>
      </c>
      <c r="G52" s="12">
        <f>SUM(G5:G51)</f>
        <v>0</v>
      </c>
    </row>
  </sheetData>
  <sheetProtection algorithmName="SHA-512" hashValue="HzZD1XxdMIhSzqdhRk/9BfuBpV4VOKr9VK5ybiWnwRidlA80APaH5xn28T77BLTxvZ/ZcTnqtLb6aujGoV+4zA==" saltValue="f5vm5OlsOF4K1QxSoIwSZQ==" spinCount="100000" sheet="1" objects="1" scenarios="1"/>
  <conditionalFormatting sqref="F5:F5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1" xr:uid="{444FD3AA-C1F8-4119-9E58-92785472F00C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2025-12-29T19:26:10Z</dcterms:modified>
</cp:coreProperties>
</file>